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2.Группа закупок\Шклярова\ЗАКУПОЧНАЯ КАМПАНИЯ 2022\И Химия\Лаборатории\ИЦКВ\Мебель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0" i="3" l="1"/>
  <c r="K19" i="3"/>
  <c r="K18" i="3"/>
  <c r="AB20" i="3" l="1"/>
  <c r="AC20" i="3" s="1"/>
  <c r="AA20" i="3"/>
  <c r="AB19" i="3"/>
  <c r="AC19" i="3" s="1"/>
  <c r="AA19" i="3"/>
  <c r="AD19" i="3" l="1"/>
  <c r="AD20" i="3"/>
  <c r="AB18" i="3"/>
  <c r="AC18" i="3" s="1"/>
  <c r="AC21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<sst xmlns="http://schemas.openxmlformats.org/spreadsheetml/2006/main" count="93" uniqueCount="88">
  <si>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</si>
  <si>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</si>
  <si>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</si>
  <si>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</si>
  <si>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</si>
  <si>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</si>
  <si>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</si>
  <si>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</si>
  <si>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</si>
  <si>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</si>
  <si>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</si>
  <si>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</si>
  <si>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</si>
  <si>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</si>
  <si>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</si>
  <si>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</si>
  <si>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</si>
  <si>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</si>
  <si>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</si>
  <si>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</si>
  <si>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</si>
  <si>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</si>
  <si>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</si>
  <si>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</si>
  <si>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</si>
  <si>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</si>
  <si>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</si>
  <si>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</si>
  <si>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</si>
  <si>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</si>
  <si>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</si>
  <si>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</si>
  <si>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</si>
  <si>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</si>
  <si>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</si>
  <si>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</si>
  <si>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</si>
  <si>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</si>
  <si>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</si>
  <si>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</si>
  <si>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</si>
  <si>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</si>
  <si>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</si>
  <si>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</si>
  <si>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</si>
  <si>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</si>
  <si>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</si>
  <si>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</si>
  <si>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</si>
  <si>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</si>
  <si>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</si>
  <si>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</si>
  <si>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</si>
  <si>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</si>
  <si>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</si>
  <si>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</si>
  <si>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</si>
  <si>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</si>
  <si>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</si>
  <si>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</si>
  <si>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</si>
  <si>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</si>
  <si>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</si>
  <si>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</si>
  <si>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</si>
  <si>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</si>
  <si>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</si>
  <si>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</si>
  <si>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</si>
  <si>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</si>
  <si>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</si>
  <si>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</si>
  <si>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</si>
  <si>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</si>
  <si>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</si>
  <si>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ИБ</t>
  </si>
  <si>
    <t>Мебель лабораторная</t>
  </si>
  <si>
    <t>Химия</t>
  </si>
  <si>
    <t>Мебель лабораторная ИЦКВ</t>
  </si>
  <si>
    <t>ИБ000294</t>
  </si>
  <si>
    <t>ИБ000685</t>
  </si>
  <si>
    <t>ИБ001815</t>
  </si>
  <si>
    <t>Стол письменный меламин (1200*700*760)</t>
  </si>
  <si>
    <t>Стол–мойка двойная 1200х600х850</t>
  </si>
  <si>
    <t>Тумба со столешницей ЛАБ-500/800ТС</t>
  </si>
  <si>
    <t>шт</t>
  </si>
  <si>
    <t>руководитель группы закупок Шклярова О.А.</t>
  </si>
  <si>
    <t>начальник УМТС Аблякимов Р.Э.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</si>
</sst>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8" fillId="0" borderId="8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1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L29" sqref="L29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5.1406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68</v>
      </c>
    </row>
    <row r="2" spans="1:30" ht="15.75" x14ac:dyDescent="0.2">
      <c r="V2" s="2"/>
      <c r="AA2" s="1" t="s">
        <v>69</v>
      </c>
    </row>
    <row r="3" spans="1:30" ht="15.75" x14ac:dyDescent="0.2">
      <c r="V3" s="2"/>
      <c r="AA3" s="1" t="s">
        <v>70</v>
      </c>
    </row>
    <row r="4" spans="1:30" ht="15.75" x14ac:dyDescent="0.25"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0"/>
      <c r="P4" s="60"/>
      <c r="Q4" s="60"/>
      <c r="R4" s="60"/>
      <c r="S4" s="60"/>
      <c r="T4" s="60"/>
      <c r="U4" s="60"/>
      <c r="V4" s="60"/>
      <c r="W4" s="60"/>
      <c r="X4" s="60"/>
      <c r="Y4" s="60"/>
      <c r="Z4" s="60"/>
      <c r="AA4" s="60"/>
      <c r="AB4" s="60"/>
      <c r="AC4" s="6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3" t="s">
        <v>71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33</v>
      </c>
      <c r="D7" s="53" t="s">
        <v>75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25</v>
      </c>
      <c r="D8" s="53" t="s">
        <v>76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24</v>
      </c>
      <c r="D9" s="53" t="s">
        <v>77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ht="12.75" customHeight="1" x14ac:dyDescent="0.2">
      <c r="C10" s="7" t="s">
        <v>9</v>
      </c>
      <c r="D10" s="53" t="s">
        <v>78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10</v>
      </c>
      <c r="D11" s="53" t="s">
        <v>72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38.25" x14ac:dyDescent="0.2">
      <c r="C12" s="7" t="s">
        <v>23</v>
      </c>
      <c r="D12" s="53" t="s">
        <v>73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61</v>
      </c>
      <c r="G14" s="47"/>
      <c r="H14" s="47"/>
      <c r="I14" s="47"/>
      <c r="J14" s="44" t="s">
        <v>62</v>
      </c>
      <c r="K14" s="44" t="s">
        <v>65</v>
      </c>
      <c r="L14" s="51" t="s">
        <v>63</v>
      </c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48" t="s">
        <v>66</v>
      </c>
      <c r="AB14" s="44" t="s">
        <v>35</v>
      </c>
      <c r="AC14" s="44" t="s">
        <v>34</v>
      </c>
      <c r="AD14" s="57" t="s">
        <v>57</v>
      </c>
    </row>
    <row r="15" spans="1:30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1" t="s">
        <v>58</v>
      </c>
      <c r="M15" s="52"/>
      <c r="N15" s="52"/>
      <c r="O15" s="52"/>
      <c r="P15" s="52"/>
      <c r="Q15" s="51" t="s">
        <v>64</v>
      </c>
      <c r="R15" s="52"/>
      <c r="S15" s="52"/>
      <c r="T15" s="52"/>
      <c r="U15" s="52"/>
      <c r="V15" s="47" t="s">
        <v>59</v>
      </c>
      <c r="W15" s="47"/>
      <c r="X15" s="47"/>
      <c r="Y15" s="47"/>
      <c r="Z15" s="47"/>
      <c r="AA15" s="49"/>
      <c r="AB15" s="45"/>
      <c r="AC15" s="45"/>
      <c r="AD15" s="58"/>
    </row>
    <row r="16" spans="1:30" ht="25.5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0"/>
      <c r="AB16" s="46"/>
      <c r="AC16" s="46"/>
      <c r="AD16" s="5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79</v>
      </c>
      <c r="C18" s="14" t="s">
        <v>82</v>
      </c>
      <c r="D18" s="15" t="s">
        <v>85</v>
      </c>
      <c r="E18" s="16">
        <v>1</v>
      </c>
      <c r="F18" s="39"/>
      <c r="G18" s="16"/>
      <c r="H18" s="17"/>
      <c r="I18" s="17"/>
      <c r="J18" s="20">
        <v>1.0379</v>
      </c>
      <c r="K18" s="16" t="str">
        <f t="shared" ref="K18:K20" si="0">IF(SUM(F18)=0,"",F18*J18)</f>
        <v/>
      </c>
      <c r="L18" s="18">
        <v>12646.4</v>
      </c>
      <c r="M18" s="42">
        <v>15000</v>
      </c>
      <c r="N18" s="42">
        <v>13750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3</v>
      </c>
      <c r="AB18" s="21">
        <f t="shared" ref="AB18" si="2">CEILING(SUM(K18:Z18)/COUNTIF(K18:Z18,"&gt;0"),0.01)</f>
        <v>13798.800000000001</v>
      </c>
      <c r="AC18" s="21">
        <f t="shared" ref="AC18" si="3">AB18*E18</f>
        <v>13798.800000000001</v>
      </c>
      <c r="AD18" s="36">
        <f t="shared" ref="AD18" si="4">STDEV(K18:Z18)/AB18*100</f>
        <v>8.5337755963605932</v>
      </c>
    </row>
    <row r="19" spans="1:30" x14ac:dyDescent="0.2">
      <c r="A19" s="13">
        <v>2</v>
      </c>
      <c r="B19" s="14" t="s">
        <v>80</v>
      </c>
      <c r="C19" s="14" t="s">
        <v>83</v>
      </c>
      <c r="D19" s="15" t="s">
        <v>85</v>
      </c>
      <c r="E19" s="16">
        <v>1</v>
      </c>
      <c r="F19" s="39"/>
      <c r="G19" s="16"/>
      <c r="H19" s="17"/>
      <c r="I19" s="17"/>
      <c r="J19" s="20">
        <v>1.0379</v>
      </c>
      <c r="K19" s="16" t="str">
        <f t="shared" si="0"/>
        <v/>
      </c>
      <c r="L19" s="18">
        <v>94989.7</v>
      </c>
      <c r="M19" s="42">
        <v>100000</v>
      </c>
      <c r="N19" s="42">
        <v>105300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0" si="5">COUNTIF(K19:Z19,"&gt;0")</f>
        <v>3</v>
      </c>
      <c r="AB19" s="21">
        <f t="shared" ref="AB19:AB20" si="6">CEILING(SUM(K19:Z19)/COUNTIF(K19:Z19,"&gt;0"),0.01)</f>
        <v>100096.57</v>
      </c>
      <c r="AC19" s="21">
        <f t="shared" ref="AC19:AC20" si="7">AB19*E19</f>
        <v>100096.57</v>
      </c>
      <c r="AD19" s="36">
        <f t="shared" ref="AD19:AD20" si="8">STDEV(K19:Z19)/AB19*100</f>
        <v>5.1508541108997346</v>
      </c>
    </row>
    <row r="20" spans="1:30" x14ac:dyDescent="0.2">
      <c r="A20" s="13">
        <v>3</v>
      </c>
      <c r="B20" s="14" t="s">
        <v>81</v>
      </c>
      <c r="C20" s="14" t="s">
        <v>84</v>
      </c>
      <c r="D20" s="15" t="s">
        <v>85</v>
      </c>
      <c r="E20" s="16">
        <v>4</v>
      </c>
      <c r="F20" s="39"/>
      <c r="G20" s="16"/>
      <c r="H20" s="17"/>
      <c r="I20" s="17"/>
      <c r="J20" s="20">
        <v>1.0379</v>
      </c>
      <c r="K20" s="16" t="str">
        <f t="shared" si="0"/>
        <v/>
      </c>
      <c r="L20" s="18">
        <v>12134.2</v>
      </c>
      <c r="M20" s="42">
        <v>14500</v>
      </c>
      <c r="N20" s="42">
        <v>13350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5"/>
        <v>3</v>
      </c>
      <c r="AB20" s="21">
        <f t="shared" si="6"/>
        <v>13328.07</v>
      </c>
      <c r="AC20" s="21">
        <f t="shared" si="7"/>
        <v>53312.28</v>
      </c>
      <c r="AD20" s="36">
        <f t="shared" si="8"/>
        <v>8.8763976939700804</v>
      </c>
    </row>
    <row r="21" spans="1:30" x14ac:dyDescent="0.2">
      <c r="A21" s="32"/>
      <c r="B21" s="33"/>
      <c r="C21" s="61" t="s">
        <v>5</v>
      </c>
      <c r="D21" s="62"/>
      <c r="E21" s="62"/>
      <c r="F21" s="62"/>
      <c r="G21" s="62"/>
      <c r="H21" s="62"/>
      <c r="I21" s="62"/>
      <c r="J21" s="62"/>
      <c r="K21" s="62"/>
      <c r="L21" s="62"/>
      <c r="M21" s="62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4"/>
      <c r="AC21" s="34">
        <f>SUM(AC18:AC20)</f>
        <v>167207.65000000002</v>
      </c>
      <c r="AD21" s="35"/>
    </row>
    <row r="22" spans="1:30" x14ac:dyDescent="0.2"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3"/>
    </row>
    <row r="23" spans="1:30" s="24" customFormat="1" hidden="1" x14ac:dyDescent="0.2">
      <c r="C23" s="24" t="s">
        <v>8</v>
      </c>
    </row>
    <row r="24" spans="1:30" s="24" customFormat="1" hidden="1" x14ac:dyDescent="0.2">
      <c r="C24" s="25" t="s">
        <v>30</v>
      </c>
    </row>
    <row r="25" spans="1:30" s="24" customFormat="1" hidden="1" x14ac:dyDescent="0.2">
      <c r="C25" s="25" t="s">
        <v>31</v>
      </c>
    </row>
    <row r="26" spans="1:30" s="24" customFormat="1" hidden="1" x14ac:dyDescent="0.2">
      <c r="C26" s="25" t="s">
        <v>32</v>
      </c>
    </row>
    <row r="27" spans="1:30" x14ac:dyDescent="0.2">
      <c r="L27" s="26"/>
    </row>
    <row r="28" spans="1:30" s="3" customFormat="1" ht="15.75" x14ac:dyDescent="0.25">
      <c r="C28" s="27" t="s">
        <v>0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 x14ac:dyDescent="0.25">
      <c r="C29" s="1"/>
      <c r="D29" s="1"/>
      <c r="E29" s="1"/>
      <c r="F29" s="29"/>
      <c r="G29" s="29"/>
      <c r="H29" s="29"/>
      <c r="I29" s="29"/>
      <c r="J29" s="29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30" s="3" customFormat="1" ht="15.75" x14ac:dyDescent="0.25">
      <c r="C30" s="43">
        <v>44517</v>
      </c>
      <c r="D30" s="28"/>
      <c r="E30" s="28"/>
      <c r="F30" s="63" t="s">
        <v>86</v>
      </c>
      <c r="G30" s="63"/>
      <c r="H30" s="63"/>
      <c r="I30" s="63"/>
      <c r="J30" s="63"/>
      <c r="K30" s="29"/>
      <c r="L30" s="56"/>
      <c r="M30" s="56"/>
      <c r="N30" s="56"/>
      <c r="O30" s="41"/>
      <c r="P30" s="41"/>
      <c r="Q30" s="1"/>
      <c r="R30" s="1"/>
      <c r="S30" s="1"/>
      <c r="T30" s="1"/>
      <c r="U30" s="1"/>
      <c r="V30" s="28"/>
      <c r="W30" s="28"/>
      <c r="X30" s="28"/>
      <c r="Y30" s="28"/>
      <c r="Z30" s="28"/>
      <c r="AA30" s="28"/>
      <c r="AB30" s="28"/>
      <c r="AC30" s="30"/>
    </row>
    <row r="31" spans="1:30" s="3" customFormat="1" ht="15.75" x14ac:dyDescent="0.25">
      <c r="C31" s="40" t="s">
        <v>2</v>
      </c>
      <c r="D31" s="28"/>
      <c r="E31" s="28"/>
      <c r="F31" s="64" t="s">
        <v>74</v>
      </c>
      <c r="G31" s="64"/>
      <c r="H31" s="64"/>
      <c r="I31" s="64"/>
      <c r="J31" s="64"/>
      <c r="K31" s="1"/>
      <c r="L31" s="64" t="s">
        <v>7</v>
      </c>
      <c r="M31" s="64"/>
      <c r="N31" s="64"/>
      <c r="O31" s="41"/>
      <c r="P31" s="41"/>
      <c r="Q31" s="1"/>
      <c r="R31" s="1"/>
      <c r="S31" s="1"/>
      <c r="T31" s="1"/>
      <c r="U31" s="1"/>
      <c r="V31" s="28"/>
      <c r="W31" s="28"/>
      <c r="X31" s="28"/>
      <c r="Y31" s="28"/>
      <c r="Z31" s="28"/>
      <c r="AA31" s="28"/>
      <c r="AB31" s="28"/>
    </row>
    <row r="32" spans="1:30" x14ac:dyDescent="0.2">
      <c r="C32" s="31"/>
      <c r="V32" s="29"/>
      <c r="W32" s="29"/>
      <c r="X32" s="29"/>
      <c r="Y32" s="29"/>
      <c r="Z32" s="29"/>
      <c r="AA32" s="29"/>
      <c r="AB32" s="29"/>
    </row>
    <row r="33" spans="3:30" x14ac:dyDescent="0.2">
      <c r="C33" s="27" t="s">
        <v>27</v>
      </c>
      <c r="V33" s="29"/>
      <c r="W33" s="29"/>
      <c r="X33" s="29"/>
      <c r="Y33" s="29"/>
      <c r="Z33" s="29"/>
      <c r="AA33" s="29"/>
      <c r="AB33" s="29"/>
    </row>
    <row r="34" spans="3:30" x14ac:dyDescent="0.2">
      <c r="V34" s="29"/>
      <c r="W34" s="29"/>
      <c r="X34" s="29"/>
      <c r="Y34" s="29"/>
      <c r="Z34" s="29"/>
      <c r="AA34" s="29"/>
      <c r="AB34" s="29"/>
    </row>
    <row r="35" spans="3:30" x14ac:dyDescent="0.2">
      <c r="C35" s="43">
        <v>44517</v>
      </c>
      <c r="D35" s="28"/>
      <c r="E35" s="28"/>
      <c r="F35" s="56" t="s">
        <v>87</v>
      </c>
      <c r="G35" s="56"/>
      <c r="H35" s="56"/>
      <c r="I35" s="56"/>
      <c r="J35" s="56"/>
      <c r="K35" s="29"/>
      <c r="L35" s="56"/>
      <c r="M35" s="56"/>
      <c r="N35" s="56"/>
      <c r="O35" s="41"/>
      <c r="P35" s="41"/>
      <c r="V35" s="28"/>
      <c r="W35" s="28"/>
      <c r="X35" s="28"/>
      <c r="Y35" s="28"/>
      <c r="Z35" s="28"/>
      <c r="AA35" s="28"/>
      <c r="AB35" s="28"/>
    </row>
    <row r="36" spans="3:30" x14ac:dyDescent="0.2">
      <c r="C36" s="40" t="s">
        <v>2</v>
      </c>
      <c r="D36" s="28"/>
      <c r="E36" s="28"/>
      <c r="F36" s="64" t="s">
        <v>74</v>
      </c>
      <c r="G36" s="64"/>
      <c r="H36" s="64"/>
      <c r="I36" s="64"/>
      <c r="J36" s="64"/>
      <c r="L36" s="64" t="s">
        <v>7</v>
      </c>
      <c r="M36" s="64"/>
      <c r="N36" s="64"/>
      <c r="O36" s="41"/>
      <c r="P36" s="41"/>
      <c r="V36" s="28"/>
      <c r="W36" s="28"/>
      <c r="X36" s="28"/>
      <c r="Y36" s="28"/>
      <c r="Z36" s="28"/>
      <c r="AA36" s="28"/>
      <c r="AB36" s="28"/>
    </row>
    <row r="39" spans="3:30" x14ac:dyDescent="0.2">
      <c r="C39" s="27" t="s">
        <v>67</v>
      </c>
    </row>
    <row r="41" spans="3:30" x14ac:dyDescent="0.2">
      <c r="C41" s="56"/>
      <c r="D41" s="56"/>
      <c r="E41" s="56"/>
      <c r="F41" s="56"/>
      <c r="G41" s="56"/>
      <c r="H41" s="56"/>
      <c r="I41" s="56"/>
      <c r="J41" s="56"/>
      <c r="K41" s="56"/>
      <c r="L41" s="56"/>
      <c r="M41" s="56"/>
      <c r="N41" s="56"/>
      <c r="O41" s="56"/>
      <c r="P41" s="56"/>
      <c r="Q41" s="56"/>
      <c r="R41" s="56"/>
      <c r="S41" s="56"/>
      <c r="T41" s="56"/>
      <c r="U41" s="56"/>
      <c r="V41" s="56"/>
      <c r="W41" s="56"/>
      <c r="X41" s="56"/>
      <c r="Y41" s="56"/>
      <c r="Z41" s="56"/>
      <c r="AA41" s="56"/>
      <c r="AB41" s="56"/>
      <c r="AC41" s="56"/>
      <c r="AD41" s="5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20 G18:I20" name="Диапазон3"/>
    <protectedRange sqref="X18:Z20 P18:U20" name="Диапазон4"/>
    <protectedRange sqref="C30 L30 L35 F35 C35" name="Диапазон5"/>
    <protectedRange sqref="D24:AC26" name="Диапазон6"/>
    <protectedRange sqref="V1" name="Диапазон8_1"/>
    <protectedRange sqref="C24:C26" name="Диапазон6_1"/>
    <protectedRange sqref="F18:F20" name="Диапазон3_3"/>
    <protectedRange sqref="L18:O20 V18:W20" name="Диапазон4_1"/>
  </protectedRanges>
  <autoFilter ref="A17:AD21"/>
  <mergeCells count="38">
    <mergeCell ref="F30:J30"/>
    <mergeCell ref="L31:N31"/>
    <mergeCell ref="L30:N30"/>
    <mergeCell ref="L36:N36"/>
    <mergeCell ref="F36:J36"/>
    <mergeCell ref="L35:N35"/>
    <mergeCell ref="F35:J35"/>
    <mergeCell ref="F31:J31"/>
    <mergeCell ref="C41:AD41"/>
    <mergeCell ref="L15:P15"/>
    <mergeCell ref="AD14:AD16"/>
    <mergeCell ref="A14:A16"/>
    <mergeCell ref="C4:AC4"/>
    <mergeCell ref="C21:M2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9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Шклярова Ольга Александровна</cp:lastModifiedBy>
  <cp:lastPrinted>2019-10-25T15:15:52Z</cp:lastPrinted>
  <dcterms:created xsi:type="dcterms:W3CDTF">1996-10-08T23:32:33Z</dcterms:created>
  <dcterms:modified xsi:type="dcterms:W3CDTF">2021-11-17T12:14:51Z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